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/>
  <mc:AlternateContent xmlns:mc="http://schemas.openxmlformats.org/markup-compatibility/2006">
    <mc:Choice Requires="x15">
      <x15ac:absPath xmlns:x15ac="http://schemas.microsoft.com/office/spreadsheetml/2010/11/ac" url="C:\Users\aracuai\Desktop\Prefeitura\Comunidade Engenheiro Schnoor\250mil\"/>
    </mc:Choice>
  </mc:AlternateContent>
  <xr:revisionPtr revIDLastSave="0" documentId="13_ncr:1_{4E86B96D-04E9-4922-8A33-66FD7CDFDD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DI" sheetId="4" r:id="rId1"/>
  </sheets>
  <definedNames>
    <definedName name="_xlnm.Print_Area" localSheetId="0">BDI!$A$1:$D$30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4" l="1"/>
  <c r="B18" i="4"/>
  <c r="B15" i="4"/>
</calcChain>
</file>

<file path=xl/sharedStrings.xml><?xml version="1.0" encoding="utf-8"?>
<sst xmlns="http://schemas.openxmlformats.org/spreadsheetml/2006/main" count="28" uniqueCount="28">
  <si>
    <t>QUADRO DE COMPOSIÇÃO DO BDI</t>
  </si>
  <si>
    <t>DISCRIMINAÇÃO DAS PARCELAS</t>
  </si>
  <si>
    <t>Composição adotado de acordo com o ISS ISS=3,00%</t>
  </si>
  <si>
    <t>Fórmula do BDI</t>
  </si>
  <si>
    <t>Custos Diretos (CD)</t>
  </si>
  <si>
    <t>Administração Central (AC)</t>
  </si>
  <si>
    <t>Lucro (L)</t>
  </si>
  <si>
    <t>Despesas Financeiras (DF)</t>
  </si>
  <si>
    <t>Seguros, Garantias e Riscos</t>
  </si>
  <si>
    <t>Seguros + Garantias (S)</t>
  </si>
  <si>
    <t>Riscos ( R )</t>
  </si>
  <si>
    <t>Tributos (I)</t>
  </si>
  <si>
    <t>ISS (ISS)</t>
  </si>
  <si>
    <t>PIS (PIS)</t>
  </si>
  <si>
    <t>CONFINS (CONFINS)</t>
  </si>
  <si>
    <t>CPRB (INSS)</t>
  </si>
  <si>
    <r>
      <rPr>
        <b/>
        <sz val="12"/>
        <rFont val="Arial"/>
        <family val="2"/>
      </rPr>
      <t>Observação:   Observações:
i)   Fórmula de cálculo, composição do BDI e intervalos admissíveis nos termos do Acórdão 2622/2013 do TCU;
ii) ISS = 3,00%</t>
    </r>
  </si>
  <si>
    <r>
      <t xml:space="preserve">BDI = </t>
    </r>
    <r>
      <rPr>
        <b/>
        <u/>
        <sz val="12"/>
        <rFont val="Arial"/>
        <family val="2"/>
      </rPr>
      <t>(1 + (AC + S + G + R)) x (1 + DF) x (1 + L)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(1 - (I + CPRB))</t>
    </r>
  </si>
  <si>
    <t xml:space="preserve">                         BDI (conforme ácordão Nº 2622/13) e Lei nº 13.161 de 31.08.15 ) - CONSTRUÇÃO DE RODOVIAS E FERROVIAS</t>
  </si>
  <si>
    <t>_________________________________________</t>
  </si>
  <si>
    <t xml:space="preserve">         </t>
  </si>
  <si>
    <t>TAYNARA BORGES DE OLIVEIRA</t>
  </si>
  <si>
    <t xml:space="preserve">Eng. Civil - CREA /MG 242984/D </t>
  </si>
  <si>
    <t>PREFEITURA / INSTITUIÇÃO: Prefeitura Municipal de Araçuaí - MG</t>
  </si>
  <si>
    <t xml:space="preserve">DEMONSTRATIVO BDI - COM DESONERAÇÃO </t>
  </si>
  <si>
    <t>LOCAL:  Avenida Gaudêncio Silva, Engenheiro Schnoor , Zona Rural Araçuaí-MG</t>
  </si>
  <si>
    <t>Data: 04/01/2022</t>
  </si>
  <si>
    <t>OBRA: Pavimentação em Bloquete Sextavado - TRECHO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</si>
</sst>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8.5"/>
      <name val="Calibri"/>
      <family val="2"/>
    </font>
    <font>
      <b/>
      <sz val="12"/>
      <color theme="1"/>
      <name val="Arial"/>
      <family val="2"/>
    </font>
    <font>
      <b/>
      <u/>
      <sz val="12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top" shrinkToFit="1"/>
    </xf>
    <xf numFmtId="10" fontId="4" fillId="0" borderId="2" xfId="0" applyNumberFormat="1" applyFont="1" applyBorder="1" applyAlignment="1">
      <alignment horizontal="center" vertical="top" shrinkToFit="1"/>
    </xf>
    <xf numFmtId="0" fontId="6" fillId="0" borderId="0" xfId="0" applyFont="1" applyAlignment="1">
      <alignment horizontal="center"/>
    </xf>
    <xf numFmtId="10" fontId="0" fillId="0" borderId="0" xfId="0" applyNumberFormat="1"/>
    <xf numFmtId="10" fontId="3" fillId="0" borderId="2" xfId="0" applyNumberFormat="1" applyFont="1" applyBorder="1" applyAlignment="1">
      <alignment horizontal="center" vertical="top" wrapText="1"/>
    </xf>
    <xf numFmtId="10" fontId="2" fillId="0" borderId="4" xfId="0" applyNumberFormat="1" applyFont="1" applyBorder="1" applyAlignment="1">
      <alignment horizontal="left" vertical="top" wrapText="1"/>
    </xf>
    <xf numFmtId="0" fontId="6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3" fillId="0" borderId="19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10" fontId="4" fillId="0" borderId="23" xfId="0" applyNumberFormat="1" applyFont="1" applyBorder="1" applyAlignment="1">
      <alignment horizontal="center" vertical="top" shrinkToFit="1"/>
    </xf>
    <xf numFmtId="0" fontId="0" fillId="0" borderId="26" xfId="0" applyBorder="1"/>
    <xf numFmtId="0" fontId="0" fillId="0" borderId="27" xfId="0" applyBorder="1"/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10" fontId="6" fillId="0" borderId="2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324968</xdr:colOff>
      <xdr:row>0</xdr:row>
      <xdr:rowOff>112057</xdr:rowOff>
    </xdr:from>
    <xdr:to>
      <xdr:col>1</xdr:col>
      <xdr:colOff>1266263</xdr:colOff>
      <xdr:row>0</xdr:row>
      <xdr:rowOff>986116</xdr:rowOff>
    </xdr:to>
    <xdr:pic>
      <xdr:nvPicPr>
        <xdr:cNvPr id="3" name="Imagem 2" descr="C:\Users\comunica\Documents\Acessoria de Comunicação Ana Clara\LOGO\TEMPO DE CUIDAR\BRASÃO ARAÇUAÍ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586" y="112057"/>
          <a:ext cx="941295" cy="8740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1557616</xdr:colOff>
      <xdr:row>0</xdr:row>
      <xdr:rowOff>78441</xdr:rowOff>
    </xdr:from>
    <xdr:to>
      <xdr:col>2</xdr:col>
      <xdr:colOff>3327666</xdr:colOff>
      <xdr:row>0</xdr:row>
      <xdr:rowOff>1021416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74" t="33170" r="16093" b="42270"/>
        <a:stretch>
          <a:fillRect/>
        </a:stretch>
      </xdr:blipFill>
      <xdr:spPr bwMode="auto">
        <a:xfrm>
          <a:off x="3496234" y="78441"/>
          <a:ext cx="3540579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view="pageBreakPreview" zoomScaleSheetLayoutView="100" workbookViewId="0">
      <selection activeCell="G7" sqref="G7"/>
    </sheetView>
  </sheetViews>
  <sheetFormatPr defaultRowHeight="15" x14ac:dyDescent="0.25"/>
  <cols>
    <col min="1" max="1" width="29" customWidth="1"/>
    <col min="2" max="2" width="26.5703125" style="5" customWidth="1"/>
    <col min="3" max="3" width="55.5703125" customWidth="1"/>
    <col min="4" max="4" width="49.5703125" customWidth="1"/>
    <col min="5" max="5" width="0.28515625" customWidth="1"/>
    <col min="6" max="6" width="9.140625" hidden="1" customWidth="1"/>
  </cols>
  <sheetData>
    <row r="1" spans="1:6" ht="81" customHeight="1" x14ac:dyDescent="0.25">
      <c r="A1" s="39" t="s">
        <v>20</v>
      </c>
      <c r="B1" s="40"/>
      <c r="C1" s="40"/>
      <c r="D1" s="41"/>
      <c r="E1" s="11"/>
      <c r="F1" s="12"/>
    </row>
    <row r="2" spans="1:6" ht="25.5" customHeight="1" x14ac:dyDescent="0.25">
      <c r="A2" s="42" t="s">
        <v>24</v>
      </c>
      <c r="B2" s="43"/>
      <c r="C2" s="43"/>
      <c r="D2" s="44"/>
      <c r="F2" s="13"/>
    </row>
    <row r="3" spans="1:6" ht="15.75" x14ac:dyDescent="0.25">
      <c r="A3" s="36" t="s">
        <v>23</v>
      </c>
      <c r="B3" s="37"/>
      <c r="C3" s="37"/>
      <c r="D3" s="38"/>
      <c r="F3" s="13"/>
    </row>
    <row r="4" spans="1:6" x14ac:dyDescent="0.25">
      <c r="A4" s="36" t="s">
        <v>27</v>
      </c>
      <c r="B4" s="45"/>
      <c r="C4" s="45"/>
      <c r="D4" s="46"/>
      <c r="F4" s="13"/>
    </row>
    <row r="5" spans="1:6" ht="15.75" x14ac:dyDescent="0.25">
      <c r="A5" s="47" t="s">
        <v>25</v>
      </c>
      <c r="B5" s="48"/>
      <c r="C5" s="48"/>
      <c r="D5" s="48"/>
      <c r="E5" s="48"/>
      <c r="F5" s="49"/>
    </row>
    <row r="6" spans="1:6" ht="15.75" x14ac:dyDescent="0.25">
      <c r="A6" s="36" t="s">
        <v>26</v>
      </c>
      <c r="B6" s="37"/>
      <c r="C6" s="37"/>
      <c r="D6" s="38"/>
      <c r="F6" s="13"/>
    </row>
    <row r="7" spans="1:6" ht="21.75" customHeight="1" x14ac:dyDescent="0.25">
      <c r="A7" s="22" t="s">
        <v>0</v>
      </c>
      <c r="B7" s="23"/>
      <c r="C7" s="23"/>
      <c r="D7" s="24"/>
      <c r="F7" s="13"/>
    </row>
    <row r="8" spans="1:6" ht="15.75" x14ac:dyDescent="0.25">
      <c r="A8" s="25" t="s">
        <v>18</v>
      </c>
      <c r="B8" s="26"/>
      <c r="C8" s="26"/>
      <c r="D8" s="27"/>
      <c r="F8" s="13"/>
    </row>
    <row r="9" spans="1:6" ht="47.25" x14ac:dyDescent="0.25">
      <c r="A9" s="14" t="s">
        <v>1</v>
      </c>
      <c r="B9" s="6" t="s">
        <v>2</v>
      </c>
      <c r="C9" s="1" t="s">
        <v>3</v>
      </c>
      <c r="D9" s="28" t="s">
        <v>16</v>
      </c>
      <c r="F9" s="13"/>
    </row>
    <row r="10" spans="1:6" ht="15.75" customHeight="1" x14ac:dyDescent="0.25">
      <c r="A10" s="15" t="s">
        <v>4</v>
      </c>
      <c r="B10" s="3">
        <v>1</v>
      </c>
      <c r="C10" s="32" t="s">
        <v>17</v>
      </c>
      <c r="D10" s="29"/>
      <c r="F10" s="13"/>
    </row>
    <row r="11" spans="1:6" ht="33.75" customHeight="1" x14ac:dyDescent="0.25">
      <c r="A11" s="16" t="s">
        <v>5</v>
      </c>
      <c r="B11" s="2">
        <v>4.6699999999999998E-2</v>
      </c>
      <c r="C11" s="33"/>
      <c r="D11" s="29"/>
      <c r="F11" s="13"/>
    </row>
    <row r="12" spans="1:6" ht="0.75" customHeight="1" x14ac:dyDescent="0.25">
      <c r="A12" s="17"/>
      <c r="B12" s="7"/>
      <c r="C12" s="33"/>
      <c r="D12" s="29"/>
      <c r="F12" s="13"/>
    </row>
    <row r="13" spans="1:6" ht="15.75" x14ac:dyDescent="0.25">
      <c r="A13" s="15" t="s">
        <v>6</v>
      </c>
      <c r="B13" s="3">
        <v>7.5300000000000006E-2</v>
      </c>
      <c r="C13" s="33"/>
      <c r="D13" s="29"/>
      <c r="F13" s="13"/>
    </row>
    <row r="14" spans="1:6" ht="30" x14ac:dyDescent="0.25">
      <c r="A14" s="15" t="s">
        <v>7</v>
      </c>
      <c r="B14" s="3">
        <v>9.5999999999999992E-3</v>
      </c>
      <c r="C14" s="33"/>
      <c r="D14" s="29"/>
      <c r="F14" s="13"/>
    </row>
    <row r="15" spans="1:6" ht="30" x14ac:dyDescent="0.25">
      <c r="A15" s="15" t="s">
        <v>8</v>
      </c>
      <c r="B15" s="3">
        <f>SUM(B16:B17)</f>
        <v>1.7100000000000001E-2</v>
      </c>
      <c r="C15" s="33"/>
      <c r="D15" s="29"/>
      <c r="F15" s="13"/>
    </row>
    <row r="16" spans="1:6" ht="15.75" x14ac:dyDescent="0.25">
      <c r="A16" s="15" t="s">
        <v>9</v>
      </c>
      <c r="B16" s="3">
        <v>7.4000000000000003E-3</v>
      </c>
      <c r="C16" s="34">
        <f xml:space="preserve"> ((1+(B11+B16+B17))*(1+B14)*(1+B13)/(1-(B18+B22)))-1</f>
        <v>0.28678063481225635</v>
      </c>
      <c r="D16" s="29"/>
      <c r="F16" s="13"/>
    </row>
    <row r="17" spans="1:6" ht="15.75" x14ac:dyDescent="0.25">
      <c r="A17" s="15" t="s">
        <v>10</v>
      </c>
      <c r="B17" s="3">
        <v>9.7000000000000003E-3</v>
      </c>
      <c r="C17" s="34"/>
      <c r="D17" s="29"/>
      <c r="F17" s="13"/>
    </row>
    <row r="18" spans="1:6" ht="15.75" x14ac:dyDescent="0.25">
      <c r="A18" s="15" t="s">
        <v>11</v>
      </c>
      <c r="B18" s="3">
        <f>SUM(B19:B21)</f>
        <v>5.7499999999999996E-2</v>
      </c>
      <c r="C18" s="34"/>
      <c r="D18" s="29"/>
      <c r="F18" s="13"/>
    </row>
    <row r="19" spans="1:6" ht="15.75" x14ac:dyDescent="0.25">
      <c r="A19" s="15" t="s">
        <v>12</v>
      </c>
      <c r="B19" s="3">
        <v>2.1000000000000001E-2</v>
      </c>
      <c r="C19" s="34"/>
      <c r="D19" s="29"/>
      <c r="F19" s="13"/>
    </row>
    <row r="20" spans="1:6" ht="15.75" x14ac:dyDescent="0.25">
      <c r="A20" s="15" t="s">
        <v>13</v>
      </c>
      <c r="B20" s="3">
        <v>6.4999999999999997E-3</v>
      </c>
      <c r="C20" s="34"/>
      <c r="D20" s="29"/>
      <c r="F20" s="13"/>
    </row>
    <row r="21" spans="1:6" ht="15.75" x14ac:dyDescent="0.25">
      <c r="A21" s="15" t="s">
        <v>14</v>
      </c>
      <c r="B21" s="3">
        <v>0.03</v>
      </c>
      <c r="C21" s="34"/>
      <c r="D21" s="29"/>
      <c r="F21" s="13"/>
    </row>
    <row r="22" spans="1:6" ht="15.75" x14ac:dyDescent="0.25">
      <c r="A22" s="18" t="s">
        <v>15</v>
      </c>
      <c r="B22" s="19">
        <v>4.4999999999999998E-2</v>
      </c>
      <c r="C22" s="35"/>
      <c r="D22" s="30"/>
      <c r="E22" s="20"/>
      <c r="F22" s="21"/>
    </row>
    <row r="23" spans="1:6" x14ac:dyDescent="0.25">
      <c r="A23" s="31"/>
      <c r="B23" s="31"/>
      <c r="C23" s="31"/>
      <c r="D23" s="31"/>
    </row>
    <row r="24" spans="1:6" x14ac:dyDescent="0.25">
      <c r="A24" s="10"/>
      <c r="B24" s="10"/>
      <c r="C24" s="10"/>
      <c r="D24" s="10"/>
    </row>
    <row r="25" spans="1:6" x14ac:dyDescent="0.25">
      <c r="A25" s="10"/>
      <c r="B25" s="10"/>
      <c r="C25" s="10"/>
      <c r="D25" s="10"/>
    </row>
    <row r="26" spans="1:6" ht="15.75" x14ac:dyDescent="0.25">
      <c r="A26" s="8"/>
      <c r="B26" s="8"/>
      <c r="C26" s="8"/>
      <c r="D26" s="8"/>
    </row>
    <row r="27" spans="1:6" ht="17.25" customHeight="1" x14ac:dyDescent="0.25">
      <c r="A27" s="8"/>
      <c r="B27" s="8"/>
      <c r="C27" s="4" t="s">
        <v>19</v>
      </c>
      <c r="D27" s="8"/>
    </row>
    <row r="28" spans="1:6" x14ac:dyDescent="0.25">
      <c r="C28" s="9" t="s">
        <v>21</v>
      </c>
      <c r="D28" s="5"/>
    </row>
    <row r="29" spans="1:6" x14ac:dyDescent="0.25">
      <c r="C29" s="9" t="s">
        <v>22</v>
      </c>
      <c r="D29" s="5"/>
    </row>
    <row r="30" spans="1:6" x14ac:dyDescent="0.25">
      <c r="D30" s="5"/>
    </row>
  </sheetData>
  <mergeCells count="12">
    <mergeCell ref="A6:D6"/>
    <mergeCell ref="A1:D1"/>
    <mergeCell ref="A2:D2"/>
    <mergeCell ref="A3:D3"/>
    <mergeCell ref="A4:D4"/>
    <mergeCell ref="A5:F5"/>
    <mergeCell ref="A7:D7"/>
    <mergeCell ref="A8:D8"/>
    <mergeCell ref="D9:D22"/>
    <mergeCell ref="A23:D23"/>
    <mergeCell ref="C10:C15"/>
    <mergeCell ref="C16:C22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Rocha</dc:creator>
  <cp:lastModifiedBy>aracuai</cp:lastModifiedBy>
  <cp:lastPrinted>2022-08-26T11:34:12Z</cp:lastPrinted>
  <dcterms:created xsi:type="dcterms:W3CDTF">2017-10-11T17:46:41Z</dcterms:created>
  <dcterms:modified xsi:type="dcterms:W3CDTF">2023-01-17T18:16:18Z</dcterms:modified>
</cp:coreProperties>
</file>